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sinHsun\Downloads\"/>
    </mc:Choice>
  </mc:AlternateContent>
  <bookViews>
    <workbookView xWindow="0" yWindow="0" windowWidth="23040" windowHeight="9012"/>
  </bookViews>
  <sheets>
    <sheet name="正式書單" sheetId="1" r:id="rId1"/>
  </sheets>
  <definedNames>
    <definedName name="_xlnm.Print_Titles" localSheetId="0">正式書單!$3:$3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" i="1" l="1"/>
  <c r="I6" i="1"/>
  <c r="I7" i="1"/>
  <c r="I8" i="1"/>
  <c r="I15" i="1"/>
  <c r="I9" i="1"/>
  <c r="I10" i="1"/>
  <c r="I11" i="1"/>
  <c r="I12" i="1"/>
  <c r="I13" i="1"/>
  <c r="I14" i="1"/>
  <c r="I16" i="1"/>
  <c r="I4" i="1"/>
  <c r="G17" i="1"/>
  <c r="I17" i="1" l="1"/>
</calcChain>
</file>

<file path=xl/sharedStrings.xml><?xml version="1.0" encoding="utf-8"?>
<sst xmlns="http://schemas.openxmlformats.org/spreadsheetml/2006/main" count="119" uniqueCount="61">
  <si>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</si>
  <si>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</si>
  <si>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</si>
  <si>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</si>
  <si>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</si>
  <si>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</si>
  <si>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</si>
  <si>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</si>
  <si>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</si>
  <si>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</si>
  <si>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</si>
  <si>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</si>
  <si>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</si>
  <si>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定價(新臺幣)</t>
    <phoneticPr fontId="1" type="noConversion"/>
  </si>
  <si>
    <r>
      <t>說明：
1.請各校填寫書單需求時，以依2倍核定金額估計並有</t>
    </r>
    <r>
      <rPr>
        <sz val="16"/>
        <color rgb="FFFF0000"/>
        <rFont val="標楷體"/>
        <family val="4"/>
        <charset val="136"/>
      </rPr>
      <t>+10%</t>
    </r>
    <r>
      <rPr>
        <sz val="16"/>
        <color indexed="8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</t>
    </r>
    <r>
      <rPr>
        <sz val="16"/>
        <color rgb="FFFF0000"/>
        <rFont val="標楷體"/>
        <family val="4"/>
        <charset val="136"/>
      </rPr>
      <t>共讀書箱</t>
    </r>
    <r>
      <rPr>
        <sz val="16"/>
        <color indexed="8"/>
        <rFont val="標楷體"/>
        <family val="4"/>
        <charset val="136"/>
      </rPr>
      <t>」，並另附課程規劃表備查。
7.</t>
    </r>
    <r>
      <rPr>
        <sz val="16"/>
        <color rgb="FFFF0000"/>
        <rFont val="標楷體"/>
        <family val="4"/>
        <charset val="136"/>
      </rPr>
      <t>共讀書箱用書</t>
    </r>
    <r>
      <rPr>
        <sz val="16"/>
        <color indexed="8"/>
        <rFont val="標楷體"/>
        <family val="4"/>
        <charset val="136"/>
      </rPr>
      <t>界定為單一圖書購買冊數達到學校班級最高學生數(含)以上皆屬之。
8.如學校有採購教師用書，請於備註欄簡述配合之學習領域或課程主題。</t>
    </r>
    <phoneticPr fontId="1" type="noConversion"/>
  </si>
  <si>
    <r>
      <t xml:space="preserve">            臺南市111學年度</t>
    </r>
    <r>
      <rPr>
        <sz val="18"/>
        <color rgb="FF000000"/>
        <rFont val="標楷體"/>
        <family val="4"/>
        <charset val="136"/>
      </rPr>
      <t>玉井</t>
    </r>
    <r>
      <rPr>
        <sz val="18"/>
        <color indexed="8"/>
        <rFont val="標楷體"/>
        <family val="4"/>
        <charset val="136"/>
      </rPr>
      <t>區</t>
    </r>
    <r>
      <rPr>
        <sz val="18"/>
        <color rgb="FF000000"/>
        <rFont val="標楷體"/>
        <family val="4"/>
        <charset val="136"/>
      </rPr>
      <t>玉井</t>
    </r>
    <r>
      <rPr>
        <sz val="18"/>
        <color indexed="8"/>
        <rFont val="標楷體"/>
        <family val="4"/>
        <charset val="136"/>
      </rPr>
      <t xml:space="preserve">國小圖書館（室）圖書採購書單                   </t>
    </r>
    <phoneticPr fontId="1" type="noConversion"/>
  </si>
  <si>
    <t>我變成一隻噴火龍了！</t>
  </si>
  <si>
    <t>親子天下</t>
    <phoneticPr fontId="1" type="noConversion"/>
  </si>
  <si>
    <t>賴馬</t>
    <phoneticPr fontId="1" type="noConversion"/>
  </si>
  <si>
    <t>臺灣</t>
    <phoneticPr fontId="1" type="noConversion"/>
  </si>
  <si>
    <t>否</t>
    <phoneticPr fontId="1" type="noConversion"/>
  </si>
  <si>
    <t>Scholastic Press</t>
  </si>
  <si>
    <t>美國</t>
    <phoneticPr fontId="1" type="noConversion"/>
  </si>
  <si>
    <t>共讀</t>
    <phoneticPr fontId="1" type="noConversion"/>
  </si>
  <si>
    <t>是</t>
    <phoneticPr fontId="1" type="noConversion"/>
  </si>
  <si>
    <t>Philomel Books</t>
  </si>
  <si>
    <t>企鵝旅館</t>
  </si>
  <si>
    <t xml:space="preserve">牛窪良太 </t>
    <phoneticPr fontId="1" type="noConversion"/>
  </si>
  <si>
    <t>米奇巴克</t>
    <phoneticPr fontId="1" type="noConversion"/>
  </si>
  <si>
    <t>史蒂夫‧莫爾德</t>
    <phoneticPr fontId="1" type="noConversion"/>
  </si>
  <si>
    <t>大石國際文化</t>
    <phoneticPr fontId="1" type="noConversion"/>
  </si>
  <si>
    <t>The VERY Impathient Caterpillar</t>
    <phoneticPr fontId="1" type="noConversion"/>
  </si>
  <si>
    <t>Guess How Much I Love You</t>
  </si>
  <si>
    <t>McBratney, Sam/ Jeram, Anita</t>
    <phoneticPr fontId="1" type="noConversion"/>
  </si>
  <si>
    <t>Candlewick Pr</t>
  </si>
  <si>
    <t>曹操掉下去了</t>
  </si>
  <si>
    <t>獨眼孫悟空</t>
    <phoneticPr fontId="1" type="noConversion"/>
  </si>
  <si>
    <t>王文華</t>
    <phoneticPr fontId="1" type="noConversion"/>
  </si>
  <si>
    <t>巴巴文化</t>
    <phoneticPr fontId="1" type="noConversion"/>
  </si>
  <si>
    <t> 張嘉驊</t>
  </si>
  <si>
    <t>巧克力戰爭</t>
    <phoneticPr fontId="1" type="noConversion"/>
  </si>
  <si>
    <t>大石真</t>
    <phoneticPr fontId="1" type="noConversion"/>
  </si>
  <si>
    <t>小魯文化</t>
    <phoneticPr fontId="1" type="noConversion"/>
  </si>
  <si>
    <t>三民</t>
    <phoneticPr fontId="1" type="noConversion"/>
  </si>
  <si>
    <t>班雅明先生的神祕行李箱</t>
    <phoneticPr fontId="1" type="noConversion"/>
  </si>
  <si>
    <t>張蓓瑜</t>
    <phoneticPr fontId="1" type="noConversion"/>
  </si>
  <si>
    <t>狼王夢</t>
    <phoneticPr fontId="1" type="noConversion"/>
  </si>
  <si>
    <t>夏綠蒂的網</t>
    <phoneticPr fontId="1" type="noConversion"/>
  </si>
  <si>
    <t>艾爾文‧布魯克斯‧懷特</t>
  </si>
  <si>
    <t>聯經出版公司 </t>
  </si>
  <si>
    <t>沈石溪(沈一鳴)</t>
    <phoneticPr fontId="1" type="noConversion"/>
  </si>
  <si>
    <t>聯經出版公司 </t>
    <phoneticPr fontId="1" type="noConversion"/>
  </si>
  <si>
    <t>我的故宮欣賞書</t>
  </si>
  <si>
    <t>林世仁</t>
    <phoneticPr fontId="1" type="noConversion"/>
  </si>
  <si>
    <t>小天下</t>
    <phoneticPr fontId="1" type="noConversion"/>
  </si>
  <si>
    <t>校名：臺南市玉井區玉井國民小學
填表人：                           教務主任：                     校長：
連絡電話：5742047#331              網路電話：278010</t>
    <phoneticPr fontId="1" type="noConversion"/>
  </si>
  <si>
    <t>小心，這本書有細菌！：認識細菌、病毒和真菌的強大微生物王國</t>
    <phoneticPr fontId="1" type="noConversion"/>
  </si>
  <si>
    <t>學校班級最高學生數(  25  )人</t>
    <phoneticPr fontId="1" type="noConversion"/>
  </si>
  <si>
    <t>Itʼs Okay to Make Mistakes</t>
    <phoneticPr fontId="1" type="noConversion"/>
  </si>
  <si>
    <t>Burach,Ross</t>
    <phoneticPr fontId="1" type="noConversion"/>
  </si>
  <si>
    <t>Parr, Todd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</si>
</sst>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76" formatCode="#,##0_);[Red]\(#,##0\)"/>
  </numFmts>
  <fonts count="18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u/>
      <sz val="12"/>
      <color theme="10"/>
      <name val="新細明體"/>
      <family val="1"/>
      <charset val="136"/>
      <scheme val="minor"/>
    </font>
    <font>
      <sz val="12"/>
      <color indexed="8"/>
      <name val="標楷體"/>
      <family val="4"/>
      <charset val="136"/>
    </font>
    <font>
      <sz val="12"/>
      <name val="標楷體"/>
      <family val="4"/>
      <charset val="136"/>
    </font>
    <font>
      <sz val="12"/>
      <color indexed="8"/>
      <name val="Times New Roman"/>
      <family val="1"/>
    </font>
    <font>
      <sz val="12"/>
      <name val="Book Antiqua"/>
      <family val="1"/>
    </font>
    <font>
      <sz val="12"/>
      <color rgb="FF000000"/>
      <name val="標楷體"/>
      <family val="4"/>
      <charset val="136"/>
    </font>
    <font>
      <sz val="10"/>
      <color rgb="FF000000"/>
      <name val="標楷體"/>
      <family val="4"/>
      <charset val="136"/>
    </font>
    <font>
      <sz val="10"/>
      <color indexed="8"/>
      <name val="標楷體"/>
      <family val="4"/>
      <charset val="136"/>
    </font>
    <font>
      <sz val="16"/>
      <color rgb="FFFF0000"/>
      <name val="標楷體"/>
      <family val="4"/>
      <charset val="136"/>
    </font>
    <font>
      <sz val="18"/>
      <color rgb="FF00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right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left" vertical="center" wrapText="1"/>
    </xf>
    <xf numFmtId="176" fontId="11" fillId="0" borderId="1" xfId="0" applyNumberFormat="1" applyFont="1" applyBorder="1" applyAlignment="1">
      <alignment horizontal="right" vertical="center" wrapText="1"/>
    </xf>
    <xf numFmtId="176" fontId="9" fillId="0" borderId="1" xfId="0" applyNumberFormat="1" applyFont="1" applyBorder="1" applyAlignment="1">
      <alignment horizontal="right" vertical="center" wrapText="1"/>
    </xf>
    <xf numFmtId="176" fontId="12" fillId="0" borderId="1" xfId="0" applyNumberFormat="1" applyFont="1" applyBorder="1" applyAlignment="1">
      <alignment horizontal="right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9" fillId="0" borderId="1" xfId="4" applyNumberFormat="1" applyFont="1" applyFill="1" applyBorder="1" applyAlignment="1" applyProtection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</cellXfs>
  <cellStyles count="5">
    <cellStyle name="一般" xfId="0" builtinId="0"/>
    <cellStyle name="一般 2" xfId="1"/>
    <cellStyle name="千分位 2" xfId="2"/>
    <cellStyle name="千分位 2 2" xfId="3"/>
    <cellStyle name="超連結" xfId="4" builtinId="8"/>
  </cellStyles>
  <dxfs count="1"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earch.books.com.tw/search/query/key/%E5%BC%B5%E8%93%93%E7%91%9C/adv_author/1/" TargetMode="External"/><Relationship Id="rId2" Type="http://schemas.openxmlformats.org/officeDocument/2006/relationships/hyperlink" Target="https://search.books.com.tw/search/query/key/McBratney%2C+Sam%2F+Jeram%2C+Anita+%28ILT%29/adv_author/1/" TargetMode="External"/><Relationship Id="rId1" Type="http://schemas.openxmlformats.org/officeDocument/2006/relationships/hyperlink" Target="https://search.books.com.tw/search/query/key/Carle%2C+Eric/adv_author/1/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"/>
  <sheetViews>
    <sheetView tabSelected="1" view="pageBreakPreview" zoomScale="70" zoomScaleNormal="70" zoomScaleSheetLayoutView="70" zoomScalePageLayoutView="40" workbookViewId="0">
      <selection activeCell="C5" sqref="C5"/>
    </sheetView>
  </sheetViews>
  <sheetFormatPr defaultRowHeight="16.2"/>
  <cols>
    <col min="1" max="1" width="6.77734375" customWidth="1"/>
    <col min="2" max="2" width="26.77734375" customWidth="1"/>
    <col min="3" max="3" width="26.21875" customWidth="1"/>
    <col min="4" max="4" width="20.44140625" customWidth="1"/>
    <col min="5" max="5" width="10.6640625" customWidth="1"/>
    <col min="6" max="6" width="18.77734375" customWidth="1"/>
    <col min="7" max="8" width="8.77734375" customWidth="1"/>
    <col min="9" max="9" width="10.77734375" customWidth="1"/>
    <col min="10" max="12" width="6.77734375" customWidth="1"/>
  </cols>
  <sheetData>
    <row r="1" spans="1:13" ht="24.6">
      <c r="A1" s="19" t="s">
        <v>15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1"/>
    </row>
    <row r="2" spans="1:13" ht="24.6">
      <c r="A2" s="22" t="s">
        <v>57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4"/>
    </row>
    <row r="3" spans="1:13" ht="41.4">
      <c r="A3" s="2" t="s">
        <v>0</v>
      </c>
      <c r="B3" s="2" t="s">
        <v>1</v>
      </c>
      <c r="C3" s="2" t="s">
        <v>2</v>
      </c>
      <c r="D3" s="2" t="s">
        <v>3</v>
      </c>
      <c r="E3" s="3" t="s">
        <v>12</v>
      </c>
      <c r="F3" s="2" t="s">
        <v>4</v>
      </c>
      <c r="G3" s="3" t="s">
        <v>5</v>
      </c>
      <c r="H3" s="7" t="s">
        <v>13</v>
      </c>
      <c r="I3" s="2" t="s">
        <v>6</v>
      </c>
      <c r="J3" s="16" t="s">
        <v>7</v>
      </c>
      <c r="K3" s="16" t="s">
        <v>8</v>
      </c>
      <c r="L3" s="16" t="s">
        <v>9</v>
      </c>
      <c r="M3" s="4" t="s">
        <v>10</v>
      </c>
    </row>
    <row r="4" spans="1:13" ht="36.6" customHeight="1">
      <c r="A4" s="2">
        <v>1</v>
      </c>
      <c r="B4" s="6" t="s">
        <v>31</v>
      </c>
      <c r="C4" s="7" t="s">
        <v>59</v>
      </c>
      <c r="D4" s="7" t="s">
        <v>21</v>
      </c>
      <c r="E4" s="8" t="s">
        <v>22</v>
      </c>
      <c r="F4" s="9">
        <v>9781338289411</v>
      </c>
      <c r="G4" s="10">
        <v>14</v>
      </c>
      <c r="H4" s="11">
        <v>630</v>
      </c>
      <c r="I4" s="12">
        <f>G4*H4</f>
        <v>8820</v>
      </c>
      <c r="J4" s="13" t="s">
        <v>20</v>
      </c>
      <c r="K4" s="13" t="s">
        <v>20</v>
      </c>
      <c r="L4" s="13" t="s">
        <v>20</v>
      </c>
      <c r="M4" s="14"/>
    </row>
    <row r="5" spans="1:13" ht="42" customHeight="1">
      <c r="A5" s="2">
        <v>2</v>
      </c>
      <c r="B5" s="6" t="s">
        <v>58</v>
      </c>
      <c r="C5" s="7" t="s">
        <v>60</v>
      </c>
      <c r="D5" s="7" t="s">
        <v>25</v>
      </c>
      <c r="E5" s="8" t="s">
        <v>22</v>
      </c>
      <c r="F5" s="9">
        <v>9780316230537</v>
      </c>
      <c r="G5" s="10">
        <v>14</v>
      </c>
      <c r="H5" s="12">
        <v>630</v>
      </c>
      <c r="I5" s="12">
        <f t="shared" ref="I5:I16" si="0">G5*H5</f>
        <v>8820</v>
      </c>
      <c r="J5" s="13" t="s">
        <v>20</v>
      </c>
      <c r="K5" s="13" t="s">
        <v>20</v>
      </c>
      <c r="L5" s="13" t="s">
        <v>20</v>
      </c>
      <c r="M5" s="14"/>
    </row>
    <row r="6" spans="1:13" ht="38.4" customHeight="1">
      <c r="A6" s="2">
        <v>3</v>
      </c>
      <c r="B6" s="6" t="s">
        <v>32</v>
      </c>
      <c r="C6" s="7" t="s">
        <v>33</v>
      </c>
      <c r="D6" s="7" t="s">
        <v>34</v>
      </c>
      <c r="E6" s="8" t="s">
        <v>22</v>
      </c>
      <c r="F6" s="9">
        <v>9780763642648</v>
      </c>
      <c r="G6" s="10">
        <v>13</v>
      </c>
      <c r="H6" s="12">
        <v>280</v>
      </c>
      <c r="I6" s="12">
        <f t="shared" si="0"/>
        <v>3640</v>
      </c>
      <c r="J6" s="13" t="s">
        <v>20</v>
      </c>
      <c r="K6" s="13" t="s">
        <v>20</v>
      </c>
      <c r="L6" s="13" t="s">
        <v>20</v>
      </c>
      <c r="M6" s="14"/>
    </row>
    <row r="7" spans="1:13" ht="19.8">
      <c r="A7" s="2">
        <v>4</v>
      </c>
      <c r="B7" s="6" t="s">
        <v>16</v>
      </c>
      <c r="C7" s="7" t="s">
        <v>18</v>
      </c>
      <c r="D7" s="7" t="s">
        <v>17</v>
      </c>
      <c r="E7" s="8" t="s">
        <v>19</v>
      </c>
      <c r="F7" s="9">
        <v>9789869261456</v>
      </c>
      <c r="G7" s="10">
        <v>26</v>
      </c>
      <c r="H7" s="11">
        <v>360</v>
      </c>
      <c r="I7" s="12">
        <f t="shared" si="0"/>
        <v>9360</v>
      </c>
      <c r="J7" s="13" t="s">
        <v>20</v>
      </c>
      <c r="K7" s="13" t="s">
        <v>24</v>
      </c>
      <c r="L7" s="13" t="s">
        <v>20</v>
      </c>
      <c r="M7" s="14" t="s">
        <v>23</v>
      </c>
    </row>
    <row r="8" spans="1:13" ht="19.8">
      <c r="A8" s="2">
        <v>5</v>
      </c>
      <c r="B8" s="6" t="s">
        <v>26</v>
      </c>
      <c r="C8" s="7" t="s">
        <v>27</v>
      </c>
      <c r="D8" s="7" t="s">
        <v>28</v>
      </c>
      <c r="E8" s="8" t="s">
        <v>19</v>
      </c>
      <c r="F8" s="9">
        <v>9789866215872</v>
      </c>
      <c r="G8" s="10">
        <v>26</v>
      </c>
      <c r="H8" s="12">
        <v>300</v>
      </c>
      <c r="I8" s="12">
        <f t="shared" si="0"/>
        <v>7800</v>
      </c>
      <c r="J8" s="13" t="s">
        <v>20</v>
      </c>
      <c r="K8" s="13" t="s">
        <v>20</v>
      </c>
      <c r="L8" s="13" t="s">
        <v>20</v>
      </c>
      <c r="M8" s="14" t="s">
        <v>23</v>
      </c>
    </row>
    <row r="9" spans="1:13" ht="19.8">
      <c r="A9" s="2">
        <v>6</v>
      </c>
      <c r="B9" s="6" t="s">
        <v>35</v>
      </c>
      <c r="C9" s="7" t="s">
        <v>37</v>
      </c>
      <c r="D9" s="7" t="s">
        <v>38</v>
      </c>
      <c r="E9" s="8" t="s">
        <v>19</v>
      </c>
      <c r="F9" s="9">
        <v>9789868993914</v>
      </c>
      <c r="G9" s="10">
        <v>26</v>
      </c>
      <c r="H9" s="12">
        <v>250</v>
      </c>
      <c r="I9" s="12">
        <f t="shared" si="0"/>
        <v>6500</v>
      </c>
      <c r="J9" s="13" t="s">
        <v>20</v>
      </c>
      <c r="K9" s="13" t="s">
        <v>20</v>
      </c>
      <c r="L9" s="13" t="s">
        <v>20</v>
      </c>
      <c r="M9" s="14" t="s">
        <v>23</v>
      </c>
    </row>
    <row r="10" spans="1:13" ht="19.8">
      <c r="A10" s="2">
        <v>7</v>
      </c>
      <c r="B10" s="6" t="s">
        <v>36</v>
      </c>
      <c r="C10" s="7" t="s">
        <v>39</v>
      </c>
      <c r="D10" s="7" t="s">
        <v>38</v>
      </c>
      <c r="E10" s="8" t="s">
        <v>19</v>
      </c>
      <c r="F10" s="9">
        <v>9789869300766</v>
      </c>
      <c r="G10" s="10">
        <v>26</v>
      </c>
      <c r="H10" s="12">
        <v>300</v>
      </c>
      <c r="I10" s="12">
        <f t="shared" si="0"/>
        <v>7800</v>
      </c>
      <c r="J10" s="13" t="s">
        <v>20</v>
      </c>
      <c r="K10" s="13" t="s">
        <v>20</v>
      </c>
      <c r="L10" s="13" t="s">
        <v>20</v>
      </c>
      <c r="M10" s="14" t="s">
        <v>23</v>
      </c>
    </row>
    <row r="11" spans="1:13" ht="19.8">
      <c r="A11" s="2">
        <v>8</v>
      </c>
      <c r="B11" s="6" t="s">
        <v>40</v>
      </c>
      <c r="C11" s="7" t="s">
        <v>41</v>
      </c>
      <c r="D11" s="7" t="s">
        <v>42</v>
      </c>
      <c r="E11" s="8" t="s">
        <v>19</v>
      </c>
      <c r="F11" s="9">
        <v>9789865513924</v>
      </c>
      <c r="G11" s="10">
        <v>26</v>
      </c>
      <c r="H11" s="12">
        <v>300</v>
      </c>
      <c r="I11" s="12">
        <f t="shared" si="0"/>
        <v>7800</v>
      </c>
      <c r="J11" s="13" t="s">
        <v>20</v>
      </c>
      <c r="K11" s="13" t="s">
        <v>20</v>
      </c>
      <c r="L11" s="13" t="s">
        <v>20</v>
      </c>
      <c r="M11" s="14" t="s">
        <v>23</v>
      </c>
    </row>
    <row r="12" spans="1:13" ht="19.8">
      <c r="A12" s="2">
        <v>9</v>
      </c>
      <c r="B12" s="6" t="s">
        <v>44</v>
      </c>
      <c r="C12" s="7" t="s">
        <v>45</v>
      </c>
      <c r="D12" s="7" t="s">
        <v>43</v>
      </c>
      <c r="E12" s="8" t="s">
        <v>19</v>
      </c>
      <c r="F12" s="9">
        <v>9789571463285</v>
      </c>
      <c r="G12" s="10">
        <v>26</v>
      </c>
      <c r="H12" s="12">
        <v>349</v>
      </c>
      <c r="I12" s="12">
        <f t="shared" si="0"/>
        <v>9074</v>
      </c>
      <c r="J12" s="13" t="s">
        <v>20</v>
      </c>
      <c r="K12" s="13" t="s">
        <v>20</v>
      </c>
      <c r="L12" s="13" t="s">
        <v>20</v>
      </c>
      <c r="M12" s="14" t="s">
        <v>23</v>
      </c>
    </row>
    <row r="13" spans="1:13" ht="19.8">
      <c r="A13" s="2">
        <v>10</v>
      </c>
      <c r="B13" s="6" t="s">
        <v>46</v>
      </c>
      <c r="C13" s="7" t="s">
        <v>50</v>
      </c>
      <c r="D13" s="7" t="s">
        <v>51</v>
      </c>
      <c r="E13" s="8" t="s">
        <v>19</v>
      </c>
      <c r="F13" s="9">
        <v>9789570835595</v>
      </c>
      <c r="G13" s="10">
        <v>26</v>
      </c>
      <c r="H13" s="12">
        <v>250</v>
      </c>
      <c r="I13" s="12">
        <f t="shared" si="0"/>
        <v>6500</v>
      </c>
      <c r="J13" s="13" t="s">
        <v>20</v>
      </c>
      <c r="K13" s="13" t="s">
        <v>20</v>
      </c>
      <c r="L13" s="13" t="s">
        <v>20</v>
      </c>
      <c r="M13" s="14" t="s">
        <v>23</v>
      </c>
    </row>
    <row r="14" spans="1:13" ht="19.8">
      <c r="A14" s="2">
        <v>11</v>
      </c>
      <c r="B14" s="6" t="s">
        <v>47</v>
      </c>
      <c r="C14" s="7" t="s">
        <v>48</v>
      </c>
      <c r="D14" s="7" t="s">
        <v>49</v>
      </c>
      <c r="E14" s="8" t="s">
        <v>19</v>
      </c>
      <c r="F14" s="9">
        <v>9789570850383</v>
      </c>
      <c r="G14" s="10">
        <v>26</v>
      </c>
      <c r="H14" s="12">
        <v>280</v>
      </c>
      <c r="I14" s="12">
        <f t="shared" si="0"/>
        <v>7280</v>
      </c>
      <c r="J14" s="13" t="s">
        <v>20</v>
      </c>
      <c r="K14" s="13" t="s">
        <v>20</v>
      </c>
      <c r="L14" s="13" t="s">
        <v>20</v>
      </c>
      <c r="M14" s="14" t="s">
        <v>23</v>
      </c>
    </row>
    <row r="15" spans="1:13" ht="48.6">
      <c r="A15" s="2">
        <v>12</v>
      </c>
      <c r="B15" s="6" t="s">
        <v>56</v>
      </c>
      <c r="C15" s="7" t="s">
        <v>29</v>
      </c>
      <c r="D15" s="7" t="s">
        <v>30</v>
      </c>
      <c r="E15" s="8" t="s">
        <v>19</v>
      </c>
      <c r="F15" s="9">
        <v>9789578722712</v>
      </c>
      <c r="G15" s="10">
        <v>26</v>
      </c>
      <c r="H15" s="12">
        <v>420</v>
      </c>
      <c r="I15" s="12">
        <f>G15*H15</f>
        <v>10920</v>
      </c>
      <c r="J15" s="13" t="s">
        <v>20</v>
      </c>
      <c r="K15" s="13" t="s">
        <v>20</v>
      </c>
      <c r="L15" s="13" t="s">
        <v>20</v>
      </c>
      <c r="M15" s="14" t="s">
        <v>23</v>
      </c>
    </row>
    <row r="16" spans="1:13" ht="19.8">
      <c r="A16" s="2">
        <v>13</v>
      </c>
      <c r="B16" s="6" t="s">
        <v>52</v>
      </c>
      <c r="C16" s="15" t="s">
        <v>53</v>
      </c>
      <c r="D16" s="7" t="s">
        <v>54</v>
      </c>
      <c r="E16" s="8" t="s">
        <v>19</v>
      </c>
      <c r="F16" s="9">
        <v>9789865535445</v>
      </c>
      <c r="G16" s="10">
        <v>26</v>
      </c>
      <c r="H16" s="11">
        <v>600</v>
      </c>
      <c r="I16" s="12">
        <f t="shared" si="0"/>
        <v>15600</v>
      </c>
      <c r="J16" s="13" t="s">
        <v>20</v>
      </c>
      <c r="K16" s="13" t="s">
        <v>20</v>
      </c>
      <c r="L16" s="13" t="s">
        <v>20</v>
      </c>
      <c r="M16" s="14" t="s">
        <v>23</v>
      </c>
    </row>
    <row r="17" spans="1:13" ht="19.8">
      <c r="A17" s="2" t="s">
        <v>11</v>
      </c>
      <c r="B17" s="1"/>
      <c r="C17" s="1"/>
      <c r="D17" s="1"/>
      <c r="E17" s="2"/>
      <c r="F17" s="2"/>
      <c r="G17" s="5">
        <f>SUM(G4:G16)</f>
        <v>301</v>
      </c>
      <c r="H17" s="5"/>
      <c r="I17" s="5">
        <f>SUM(I4:I16)</f>
        <v>109914</v>
      </c>
      <c r="J17" s="1"/>
      <c r="K17" s="1"/>
      <c r="L17" s="1"/>
      <c r="M17" s="1"/>
    </row>
    <row r="18" spans="1:13" ht="270" customHeight="1">
      <c r="A18" s="17" t="s">
        <v>14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</row>
    <row r="19" spans="1:13" ht="82.5" customHeight="1">
      <c r="A19" s="25" t="s">
        <v>55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</row>
  </sheetData>
  <mergeCells count="4">
    <mergeCell ref="A18:M18"/>
    <mergeCell ref="A1:M1"/>
    <mergeCell ref="A2:M2"/>
    <mergeCell ref="A19:M19"/>
  </mergeCells>
  <phoneticPr fontId="1" type="noConversion"/>
  <conditionalFormatting sqref="B4:B16">
    <cfRule type="expression" dxfId="0" priority="15" stopIfTrue="1">
      <formula>AND(COUNTIF(#REF!,B4)+COUNTIF($B$2:$B$56,B4)&gt;1,NOT(ISBLANK(B4)))</formula>
    </cfRule>
  </conditionalFormatting>
  <hyperlinks>
    <hyperlink ref="C5" r:id="rId1" display="https://search.books.com.tw/search/query/key/Carle%2C+Eric/adv_author/1/"/>
    <hyperlink ref="C6" r:id="rId2" display="https://search.books.com.tw/search/query/key/McBratney%2C+Sam%2F+Jeram%2C+Anita+%28ILT%29/adv_author/1/"/>
    <hyperlink ref="C12" r:id="rId3" display="https://search.books.com.tw/search/query/key/%E5%BC%B5%E8%93%93%E7%91%9C/adv_author/1/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59" orientation="landscape" r:id="rId4"/>
  <headerFooter>
    <oddFooter>&amp;C第&amp;P頁，共&amp;N頁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HsinHsun</cp:lastModifiedBy>
  <cp:lastPrinted>2022-12-26T09:28:46Z</cp:lastPrinted>
  <dcterms:created xsi:type="dcterms:W3CDTF">2012-07-23T02:09:03Z</dcterms:created>
  <dcterms:modified xsi:type="dcterms:W3CDTF">2022-12-27T01:40:44Z</dcterms:modified>
</cp:coreProperties>
</file>